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.khakzad.NIKRO\Desktop\countif-and-or\"/>
    </mc:Choice>
  </mc:AlternateContent>
  <bookViews>
    <workbookView xWindow="0" yWindow="0" windowWidth="28800" windowHeight="12210" tabRatio="951" firstSheet="1" activeTab="6"/>
  </bookViews>
  <sheets>
    <sheet name="Countif-Or-And" sheetId="3" r:id="rId1"/>
    <sheet name="Countif-Or-And-Array" sheetId="10" r:id="rId2"/>
    <sheet name="Countif-Or-And-Array (2)" sheetId="11" r:id="rId3"/>
    <sheet name="Countif-Or-And-Array (3)" sheetId="12" r:id="rId4"/>
    <sheet name="Countifs-Or-2-And-Array (2)" sheetId="14" r:id="rId5"/>
    <sheet name="Countifs-Or-2-And-Array" sheetId="13" r:id="rId6"/>
    <sheet name="Countifs-Or-multi-And-Array " sheetId="1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5" l="1"/>
  <c r="F4" i="14" l="1" a="1"/>
  <c r="F4" i="14"/>
  <c r="F6" i="13" a="1"/>
  <c r="F6" i="13" s="1"/>
  <c r="F5" i="12" a="1"/>
  <c r="F5" i="12" s="1"/>
  <c r="M6" i="14"/>
  <c r="F4" i="11" l="1"/>
  <c r="F4" i="11" a="1"/>
  <c r="F4" i="10" a="1"/>
  <c r="F4" i="10"/>
  <c r="F4" i="3"/>
</calcChain>
</file>

<file path=xl/sharedStrings.xml><?xml version="1.0" encoding="utf-8"?>
<sst xmlns="http://schemas.openxmlformats.org/spreadsheetml/2006/main" count="220" uniqueCount="18">
  <si>
    <t>نام</t>
  </si>
  <si>
    <t>محموله 1</t>
  </si>
  <si>
    <t>محموله 2</t>
  </si>
  <si>
    <t>محموله 3</t>
  </si>
  <si>
    <t>محموله 4</t>
  </si>
  <si>
    <t>ارزش</t>
  </si>
  <si>
    <t>تحویل شد</t>
  </si>
  <si>
    <t>ارسال شد</t>
  </si>
  <si>
    <t>وضعیت محموله</t>
  </si>
  <si>
    <t>محموله</t>
  </si>
  <si>
    <t>وضعیت</t>
  </si>
  <si>
    <t>تعداد</t>
  </si>
  <si>
    <t>ارزش بیش از</t>
  </si>
  <si>
    <t>کنسل شد</t>
  </si>
  <si>
    <t>گروه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</si>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</sst>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1"/>
      <color theme="1"/>
      <name val="IRANSans(FaNum)"/>
      <family val="1"/>
    </font>
    <font>
      <b/>
      <sz val="14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108968</xdr:colOff>
      <xdr:row>7</xdr:row>
      <xdr:rowOff>167258</xdr:rowOff>
    </xdr:from>
    <xdr:to>
      <xdr:col>3</xdr:col>
      <xdr:colOff>491110</xdr:colOff>
      <xdr:row>10</xdr:row>
      <xdr:rowOff>272033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76551" y="2495550"/>
          <a:ext cx="962025" cy="382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108968</xdr:colOff>
      <xdr:row>7</xdr:row>
      <xdr:rowOff>167258</xdr:rowOff>
    </xdr:from>
    <xdr:to>
      <xdr:col>3</xdr:col>
      <xdr:colOff>491110</xdr:colOff>
      <xdr:row>10</xdr:row>
      <xdr:rowOff>272033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76551" y="2495550"/>
          <a:ext cx="962025" cy="3821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89918</xdr:colOff>
      <xdr:row>1</xdr:row>
      <xdr:rowOff>219075</xdr:rowOff>
    </xdr:from>
    <xdr:to>
      <xdr:col>3</xdr:col>
      <xdr:colOff>379589</xdr:colOff>
      <xdr:row>4</xdr:row>
      <xdr:rowOff>91059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927662" y="762706"/>
          <a:ext cx="729234" cy="2896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108970</xdr:colOff>
      <xdr:row>7</xdr:row>
      <xdr:rowOff>271673</xdr:rowOff>
    </xdr:from>
    <xdr:to>
      <xdr:col>4</xdr:col>
      <xdr:colOff>104778</xdr:colOff>
      <xdr:row>11</xdr:row>
      <xdr:rowOff>5334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902281" y="2574237"/>
          <a:ext cx="876661" cy="3482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108970</xdr:colOff>
      <xdr:row>7</xdr:row>
      <xdr:rowOff>271673</xdr:rowOff>
    </xdr:from>
    <xdr:to>
      <xdr:col>4</xdr:col>
      <xdr:colOff>104778</xdr:colOff>
      <xdr:row>11</xdr:row>
      <xdr:rowOff>5334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902281" y="2574237"/>
          <a:ext cx="876661" cy="348233"/>
        </a:xfrm>
        <a:prstGeom prst="rect">
          <a:avLst/>
        </a:prstGeom>
      </xdr:spPr>
    </xdr:pic>
    <xdr:clientData/>
  </xdr:twoCellAnchor>
  <xdr:twoCellAnchor>
    <xdr:from>
      <xdr:col>12</xdr:col>
      <xdr:colOff>2466975</xdr:colOff>
      <xdr:row>4</xdr:row>
      <xdr:rowOff>228600</xdr:rowOff>
    </xdr:from>
    <xdr:to>
      <xdr:col>12</xdr:col>
      <xdr:colOff>4286250</xdr:colOff>
      <xdr:row>6</xdr:row>
      <xdr:rowOff>22860</xdr:rowOff>
    </xdr:to>
    <xdr:sp macro="" textlink="">
      <xdr:nvSpPr>
        <xdr:cNvPr id="3" name="Flowchart: Terminator 2"/>
        <xdr:cNvSpPr/>
      </xdr:nvSpPr>
      <xdr:spPr>
        <a:xfrm>
          <a:off x="10858500" y="1409700"/>
          <a:ext cx="1819275" cy="365760"/>
        </a:xfrm>
        <a:prstGeom prst="flowChartTerminator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12</xdr:col>
      <xdr:colOff>5010150</xdr:colOff>
      <xdr:row>4</xdr:row>
      <xdr:rowOff>247650</xdr:rowOff>
    </xdr:from>
    <xdr:to>
      <xdr:col>12</xdr:col>
      <xdr:colOff>6848475</xdr:colOff>
      <xdr:row>6</xdr:row>
      <xdr:rowOff>41910</xdr:rowOff>
    </xdr:to>
    <xdr:sp macro="" textlink="">
      <xdr:nvSpPr>
        <xdr:cNvPr id="4" name="Flowchart: Terminator 3"/>
        <xdr:cNvSpPr/>
      </xdr:nvSpPr>
      <xdr:spPr>
        <a:xfrm>
          <a:off x="13401675" y="1428750"/>
          <a:ext cx="1838325" cy="365760"/>
        </a:xfrm>
        <a:prstGeom prst="flowChartTerminator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3305175</xdr:colOff>
      <xdr:row>6</xdr:row>
      <xdr:rowOff>38100</xdr:rowOff>
    </xdr:from>
    <xdr:to>
      <xdr:col>12</xdr:col>
      <xdr:colOff>3543300</xdr:colOff>
      <xdr:row>7</xdr:row>
      <xdr:rowOff>57150</xdr:rowOff>
    </xdr:to>
    <xdr:cxnSp macro="">
      <xdr:nvCxnSpPr>
        <xdr:cNvPr id="5" name="Curved Connector 4"/>
        <xdr:cNvCxnSpPr/>
      </xdr:nvCxnSpPr>
      <xdr:spPr>
        <a:xfrm rot="5400000" flipH="1" flipV="1">
          <a:off x="11663363" y="1824037"/>
          <a:ext cx="304800" cy="238125"/>
        </a:xfrm>
        <a:prstGeom prst="curvedConnector3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5905503</xdr:colOff>
      <xdr:row>6</xdr:row>
      <xdr:rowOff>85725</xdr:rowOff>
    </xdr:from>
    <xdr:to>
      <xdr:col>12</xdr:col>
      <xdr:colOff>6086475</xdr:colOff>
      <xdr:row>7</xdr:row>
      <xdr:rowOff>104775</xdr:rowOff>
    </xdr:to>
    <xdr:cxnSp macro="">
      <xdr:nvCxnSpPr>
        <xdr:cNvPr id="6" name="Curved Connector 5"/>
        <xdr:cNvCxnSpPr/>
      </xdr:nvCxnSpPr>
      <xdr:spPr>
        <a:xfrm rot="16200000" flipV="1">
          <a:off x="14235114" y="1900239"/>
          <a:ext cx="304800" cy="180972"/>
        </a:xfrm>
        <a:prstGeom prst="curvedConnector3">
          <a:avLst/>
        </a:prstGeom>
        <a:ln>
          <a:solidFill>
            <a:srgbClr val="00B050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2562225</xdr:colOff>
      <xdr:row>7</xdr:row>
      <xdr:rowOff>0</xdr:rowOff>
    </xdr:from>
    <xdr:to>
      <xdr:col>12</xdr:col>
      <xdr:colOff>3971925</xdr:colOff>
      <xdr:row>8</xdr:row>
      <xdr:rowOff>57150</xdr:rowOff>
    </xdr:to>
    <xdr:sp macro="" textlink="">
      <xdr:nvSpPr>
        <xdr:cNvPr id="8" name="TextBox 7"/>
        <xdr:cNvSpPr txBox="1"/>
      </xdr:nvSpPr>
      <xdr:spPr>
        <a:xfrm>
          <a:off x="10953750" y="2038350"/>
          <a:ext cx="14097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a-IR" sz="1400" b="1">
              <a:solidFill>
                <a:srgbClr val="00B0F0"/>
              </a:solidFill>
              <a:latin typeface="IRANSansDN" panose="020B0506030804020204" pitchFamily="34" charset="-78"/>
              <a:cs typeface="IRANSansDN" panose="020B0506030804020204" pitchFamily="34" charset="-78"/>
            </a:rPr>
            <a:t>آرایه</a:t>
          </a:r>
          <a:r>
            <a:rPr lang="fa-IR" sz="1400" b="1" baseline="0">
              <a:solidFill>
                <a:srgbClr val="00B0F0"/>
              </a:solidFill>
              <a:latin typeface="IRANSansDN" panose="020B0506030804020204" pitchFamily="34" charset="-78"/>
              <a:cs typeface="IRANSansDN" panose="020B0506030804020204" pitchFamily="34" charset="-78"/>
            </a:rPr>
            <a:t> افقی</a:t>
          </a:r>
          <a:endParaRPr lang="en-US" sz="1400" b="1">
            <a:solidFill>
              <a:srgbClr val="00B0F0"/>
            </a:solidFill>
            <a:latin typeface="IRANSansDN" panose="020B0506030804020204" pitchFamily="34" charset="-78"/>
            <a:cs typeface="IRANSansDN" panose="020B0506030804020204" pitchFamily="34" charset="-78"/>
          </a:endParaRPr>
        </a:p>
      </xdr:txBody>
    </xdr:sp>
    <xdr:clientData/>
  </xdr:twoCellAnchor>
  <xdr:twoCellAnchor>
    <xdr:from>
      <xdr:col>12</xdr:col>
      <xdr:colOff>4591050</xdr:colOff>
      <xdr:row>7</xdr:row>
      <xdr:rowOff>9525</xdr:rowOff>
    </xdr:from>
    <xdr:to>
      <xdr:col>13</xdr:col>
      <xdr:colOff>228600</xdr:colOff>
      <xdr:row>8</xdr:row>
      <xdr:rowOff>66675</xdr:rowOff>
    </xdr:to>
    <xdr:sp macro="" textlink="">
      <xdr:nvSpPr>
        <xdr:cNvPr id="9" name="TextBox 8"/>
        <xdr:cNvSpPr txBox="1"/>
      </xdr:nvSpPr>
      <xdr:spPr>
        <a:xfrm>
          <a:off x="12982575" y="2047875"/>
          <a:ext cx="28479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a-IR" sz="1400" b="1">
              <a:solidFill>
                <a:srgbClr val="00B0F0"/>
              </a:solidFill>
              <a:latin typeface="IRANSansDN" panose="020B0506030804020204" pitchFamily="34" charset="-78"/>
              <a:cs typeface="IRANSansDN" panose="020B0506030804020204" pitchFamily="34" charset="-78"/>
            </a:rPr>
            <a:t>آرایه</a:t>
          </a:r>
          <a:r>
            <a:rPr lang="fa-IR" sz="1400" b="1" baseline="0">
              <a:solidFill>
                <a:srgbClr val="00B0F0"/>
              </a:solidFill>
              <a:latin typeface="IRANSansDN" panose="020B0506030804020204" pitchFamily="34" charset="-78"/>
              <a:cs typeface="IRANSansDN" panose="020B0506030804020204" pitchFamily="34" charset="-78"/>
            </a:rPr>
            <a:t> عمودی</a:t>
          </a:r>
          <a:endParaRPr lang="en-US" sz="1400" b="1">
            <a:solidFill>
              <a:srgbClr val="00B0F0"/>
            </a:solidFill>
            <a:latin typeface="IRANSansDN" panose="020B0506030804020204" pitchFamily="34" charset="-78"/>
            <a:cs typeface="IRANSansDN" panose="020B0506030804020204" pitchFamily="34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147070</xdr:colOff>
      <xdr:row>0</xdr:row>
      <xdr:rowOff>52598</xdr:rowOff>
    </xdr:from>
    <xdr:to>
      <xdr:col>8</xdr:col>
      <xdr:colOff>3</xdr:colOff>
      <xdr:row>3</xdr:row>
      <xdr:rowOff>33909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16931" y="316812"/>
          <a:ext cx="876661" cy="3482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147070</xdr:colOff>
      <xdr:row>0</xdr:row>
      <xdr:rowOff>52598</xdr:rowOff>
    </xdr:from>
    <xdr:to>
      <xdr:col>8</xdr:col>
      <xdr:colOff>3</xdr:colOff>
      <xdr:row>3</xdr:row>
      <xdr:rowOff>33909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816931" y="316812"/>
          <a:ext cx="876661" cy="348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F4" sqref="F4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8.140625" customWidth="1"/>
    <col min="5" max="5" width="11" style="1" customWidth="1"/>
    <col min="6" max="6" width="13.28515625" style="1" customWidth="1"/>
    <col min="7" max="7" width="14" style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 s="6" t="s">
        <v>6</v>
      </c>
    </row>
    <row r="3" spans="1:9" ht="22.5" customHeight="1" x14ac:dyDescent="0.55000000000000004">
      <c r="A3" s="5" t="s">
        <v>2</v>
      </c>
      <c r="B3" s="3">
        <v>4500</v>
      </c>
      <c r="C3" s="3" t="s">
        <v>6</v>
      </c>
      <c r="E3"/>
      <c r="F3"/>
    </row>
    <row r="4" spans="1:9" ht="22.5" customHeight="1" x14ac:dyDescent="0.55000000000000004">
      <c r="A4" s="5" t="s">
        <v>3</v>
      </c>
      <c r="B4" s="3">
        <v>3900</v>
      </c>
      <c r="C4" s="3" t="s">
        <v>7</v>
      </c>
      <c r="E4" s="8" t="s">
        <v>11</v>
      </c>
      <c r="F4" s="3">
        <f>COUNTIFS(A2:A11,F1,C2:C11,F2)+COUNTIFS(A2:A11,G1,C2:C11,F2)</f>
        <v>2</v>
      </c>
    </row>
    <row r="5" spans="1:9" ht="22.5" customHeight="1" x14ac:dyDescent="0.55000000000000004">
      <c r="A5" s="5" t="s">
        <v>4</v>
      </c>
      <c r="B5" s="3">
        <v>3300</v>
      </c>
      <c r="C5" s="3" t="s">
        <v>7</v>
      </c>
      <c r="E5"/>
      <c r="F5"/>
    </row>
    <row r="6" spans="1:9" ht="22.5" customHeight="1" x14ac:dyDescent="0.55000000000000004">
      <c r="A6" s="5" t="s">
        <v>2</v>
      </c>
      <c r="B6" s="3">
        <v>5600</v>
      </c>
      <c r="C6" s="3" t="s">
        <v>7</v>
      </c>
      <c r="E6"/>
      <c r="F6"/>
    </row>
    <row r="7" spans="1:9" ht="22.5" customHeight="1" x14ac:dyDescent="0.55000000000000004">
      <c r="A7" s="5" t="s">
        <v>3</v>
      </c>
      <c r="B7" s="3">
        <v>5600</v>
      </c>
      <c r="C7" s="3" t="s">
        <v>6</v>
      </c>
      <c r="E7"/>
      <c r="F7"/>
    </row>
    <row r="8" spans="1:9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>
        <v>4500</v>
      </c>
      <c r="C9" s="3" t="s">
        <v>7</v>
      </c>
      <c r="E9"/>
    </row>
    <row r="10" spans="1:9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>
        <v>560000</v>
      </c>
      <c r="C11" s="3" t="s">
        <v>6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G13" sqref="G13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8.140625" customWidth="1"/>
    <col min="5" max="5" width="11" style="1" customWidth="1"/>
    <col min="6" max="6" width="13.28515625" style="1" customWidth="1"/>
    <col min="7" max="7" width="14" style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 s="6" t="s">
        <v>6</v>
      </c>
    </row>
    <row r="3" spans="1:9" ht="22.5" customHeight="1" x14ac:dyDescent="0.55000000000000004">
      <c r="A3" s="5" t="s">
        <v>2</v>
      </c>
      <c r="B3" s="3">
        <v>4500</v>
      </c>
      <c r="C3" s="3" t="s">
        <v>6</v>
      </c>
      <c r="E3"/>
      <c r="F3"/>
    </row>
    <row r="4" spans="1:9" ht="22.5" customHeight="1" x14ac:dyDescent="0.55000000000000004">
      <c r="A4" s="5" t="s">
        <v>3</v>
      </c>
      <c r="B4" s="3">
        <v>3900</v>
      </c>
      <c r="C4" s="3" t="s">
        <v>7</v>
      </c>
      <c r="E4" s="8" t="s">
        <v>11</v>
      </c>
      <c r="F4" s="3">
        <f t="array" ref="F4">SUM(COUNTIFS(A2:A11,{"محموله 1","محموله 2"},C2:C11,{"تحویل شد"}))</f>
        <v>2</v>
      </c>
    </row>
    <row r="5" spans="1:9" ht="22.5" customHeight="1" x14ac:dyDescent="0.55000000000000004">
      <c r="A5" s="5" t="s">
        <v>4</v>
      </c>
      <c r="B5" s="3">
        <v>3300</v>
      </c>
      <c r="C5" s="3" t="s">
        <v>7</v>
      </c>
    </row>
    <row r="6" spans="1:9" ht="22.5" customHeight="1" x14ac:dyDescent="0.55000000000000004">
      <c r="A6" s="5" t="s">
        <v>2</v>
      </c>
      <c r="B6" s="3">
        <v>5600</v>
      </c>
      <c r="C6" s="3" t="s">
        <v>7</v>
      </c>
      <c r="E6"/>
      <c r="F6"/>
    </row>
    <row r="7" spans="1:9" ht="22.5" customHeight="1" x14ac:dyDescent="0.55000000000000004">
      <c r="A7" s="5" t="s">
        <v>3</v>
      </c>
      <c r="B7" s="3">
        <v>5600</v>
      </c>
      <c r="C7" s="3" t="s">
        <v>6</v>
      </c>
      <c r="E7"/>
      <c r="F7"/>
    </row>
    <row r="8" spans="1:9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>
        <v>4500</v>
      </c>
      <c r="C9" s="3" t="s">
        <v>7</v>
      </c>
      <c r="E9"/>
    </row>
    <row r="10" spans="1:9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>
        <v>560000</v>
      </c>
      <c r="C11" s="3" t="s">
        <v>6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F4" sqref="F4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8.140625" customWidth="1"/>
    <col min="5" max="5" width="11" style="1" customWidth="1"/>
    <col min="6" max="6" width="13.28515625" style="1" customWidth="1"/>
    <col min="7" max="7" width="14" style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 s="6" t="s">
        <v>6</v>
      </c>
    </row>
    <row r="3" spans="1:9" ht="22.5" customHeight="1" x14ac:dyDescent="0.55000000000000004">
      <c r="A3" s="5" t="s">
        <v>2</v>
      </c>
      <c r="B3" s="3">
        <v>4500</v>
      </c>
      <c r="C3" s="3" t="s">
        <v>6</v>
      </c>
      <c r="E3"/>
      <c r="F3"/>
    </row>
    <row r="4" spans="1:9" ht="22.5" customHeight="1" x14ac:dyDescent="0.55000000000000004">
      <c r="A4" s="5" t="s">
        <v>3</v>
      </c>
      <c r="B4" s="3">
        <v>3900</v>
      </c>
      <c r="C4" s="3" t="s">
        <v>7</v>
      </c>
      <c r="E4" s="8" t="s">
        <v>11</v>
      </c>
      <c r="F4" s="3">
        <f t="array" ref="F4">SUM(COUNTIFS(A2:A11,F1:G1,C2:C11,F2))</f>
        <v>2</v>
      </c>
    </row>
    <row r="5" spans="1:9" ht="22.5" customHeight="1" x14ac:dyDescent="0.55000000000000004">
      <c r="A5" s="5" t="s">
        <v>4</v>
      </c>
      <c r="B5" s="3">
        <v>3300</v>
      </c>
      <c r="C5" s="3" t="s">
        <v>7</v>
      </c>
      <c r="E5"/>
      <c r="F5"/>
    </row>
    <row r="6" spans="1:9" ht="22.5" customHeight="1" x14ac:dyDescent="0.55000000000000004">
      <c r="A6" s="5" t="s">
        <v>2</v>
      </c>
      <c r="B6" s="3">
        <v>5600</v>
      </c>
      <c r="C6" s="3" t="s">
        <v>7</v>
      </c>
      <c r="E6"/>
      <c r="F6"/>
    </row>
    <row r="7" spans="1:9" ht="22.5" customHeight="1" x14ac:dyDescent="0.55000000000000004">
      <c r="A7" s="5" t="s">
        <v>3</v>
      </c>
      <c r="B7" s="3">
        <v>5600</v>
      </c>
      <c r="C7" s="3" t="s">
        <v>6</v>
      </c>
      <c r="E7"/>
      <c r="F7"/>
    </row>
    <row r="8" spans="1:9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>
        <v>4500</v>
      </c>
      <c r="C9" s="3" t="s">
        <v>7</v>
      </c>
      <c r="E9"/>
    </row>
    <row r="10" spans="1:9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>
        <v>560000</v>
      </c>
      <c r="C11" s="3" t="s">
        <v>6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E1" sqref="E1:G3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5.28515625" customWidth="1"/>
    <col min="5" max="5" width="15.42578125" style="1" customWidth="1"/>
    <col min="6" max="6" width="10" style="1" bestFit="1" customWidth="1"/>
    <col min="7" max="7" width="9.28515625" style="1" bestFit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 s="6" t="s">
        <v>6</v>
      </c>
    </row>
    <row r="3" spans="1:9" ht="22.5" customHeight="1" x14ac:dyDescent="0.55000000000000004">
      <c r="A3" s="5" t="s">
        <v>2</v>
      </c>
      <c r="B3" s="3">
        <v>4500</v>
      </c>
      <c r="C3" s="3" t="s">
        <v>6</v>
      </c>
      <c r="E3" s="7" t="s">
        <v>12</v>
      </c>
      <c r="F3" s="6">
        <v>5000</v>
      </c>
    </row>
    <row r="4" spans="1:9" ht="22.5" customHeight="1" x14ac:dyDescent="0.55000000000000004">
      <c r="A4" s="5" t="s">
        <v>3</v>
      </c>
      <c r="B4" s="3">
        <v>3900</v>
      </c>
      <c r="C4" s="3" t="s">
        <v>7</v>
      </c>
    </row>
    <row r="5" spans="1:9" ht="22.5" customHeight="1" x14ac:dyDescent="0.55000000000000004">
      <c r="A5" s="5" t="s">
        <v>4</v>
      </c>
      <c r="B5" s="3">
        <v>3300</v>
      </c>
      <c r="C5" s="3" t="s">
        <v>7</v>
      </c>
      <c r="E5" s="8" t="s">
        <v>11</v>
      </c>
      <c r="F5" s="3">
        <f t="array" ref="F5">SUM(COUNTIFS(A2:A11,F1:G1,C2:C11,F2,B2:B11,"&gt;"&amp;F3))</f>
        <v>1</v>
      </c>
    </row>
    <row r="6" spans="1:9" ht="22.5" customHeight="1" x14ac:dyDescent="0.55000000000000004">
      <c r="A6" s="5" t="s">
        <v>2</v>
      </c>
      <c r="B6" s="3">
        <v>5600</v>
      </c>
      <c r="C6" s="3" t="s">
        <v>7</v>
      </c>
      <c r="E6"/>
      <c r="F6"/>
    </row>
    <row r="7" spans="1:9" ht="22.5" customHeight="1" x14ac:dyDescent="0.55000000000000004">
      <c r="A7" s="5" t="s">
        <v>3</v>
      </c>
      <c r="B7" s="3">
        <v>5600</v>
      </c>
      <c r="C7" s="3" t="s">
        <v>6</v>
      </c>
      <c r="E7"/>
      <c r="F7"/>
    </row>
    <row r="8" spans="1:9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>
        <v>4500</v>
      </c>
      <c r="C9" s="3" t="s">
        <v>7</v>
      </c>
      <c r="E9"/>
    </row>
    <row r="10" spans="1:9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>
        <v>560000</v>
      </c>
      <c r="C11" s="3" t="s">
        <v>6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Normal="100" workbookViewId="0">
      <selection activeCell="J10" sqref="J10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5.28515625" customWidth="1"/>
    <col min="5" max="5" width="15.42578125" style="1" customWidth="1"/>
    <col min="6" max="6" width="11.42578125" style="1" customWidth="1"/>
    <col min="7" max="7" width="11" style="1" customWidth="1"/>
    <col min="8" max="8" width="7.42578125" customWidth="1"/>
    <col min="9" max="9" width="2" customWidth="1"/>
    <col min="13" max="13" width="108.140625" bestFit="1" customWidth="1"/>
  </cols>
  <sheetData>
    <row r="1" spans="1:13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13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 s="6" t="s">
        <v>6</v>
      </c>
      <c r="G2" s="6" t="s">
        <v>7</v>
      </c>
    </row>
    <row r="3" spans="1:13" ht="22.5" customHeight="1" x14ac:dyDescent="0.55000000000000004">
      <c r="A3" s="5" t="s">
        <v>2</v>
      </c>
      <c r="B3" s="3">
        <v>4500</v>
      </c>
      <c r="C3" s="3" t="s">
        <v>13</v>
      </c>
      <c r="E3"/>
      <c r="F3"/>
      <c r="G3"/>
    </row>
    <row r="4" spans="1:13" ht="22.5" customHeight="1" x14ac:dyDescent="0.55000000000000004">
      <c r="A4" s="5" t="s">
        <v>3</v>
      </c>
      <c r="B4" s="3">
        <v>3900</v>
      </c>
      <c r="C4" s="3" t="s">
        <v>7</v>
      </c>
      <c r="E4" s="8" t="s">
        <v>11</v>
      </c>
      <c r="F4" s="3">
        <f t="array" ref="F4">SUM(COUNTIFS(A2:A11,{"محموله 1","محموله 2"},C2:C11,{"تحویل شد";"ارسال شد"}))</f>
        <v>3</v>
      </c>
    </row>
    <row r="5" spans="1:13" ht="22.5" customHeight="1" x14ac:dyDescent="0.55000000000000004">
      <c r="A5" s="5" t="s">
        <v>4</v>
      </c>
      <c r="B5" s="3">
        <v>3300</v>
      </c>
      <c r="C5" s="3" t="s">
        <v>7</v>
      </c>
    </row>
    <row r="6" spans="1:13" ht="22.5" customHeight="1" x14ac:dyDescent="0.55000000000000004">
      <c r="A6" s="5" t="s">
        <v>2</v>
      </c>
      <c r="B6" s="3">
        <v>5600</v>
      </c>
      <c r="C6" s="3" t="s">
        <v>13</v>
      </c>
      <c r="E6"/>
      <c r="F6"/>
      <c r="M6" s="9" t="str">
        <f ca="1">_xlfn.FORMULATEXT(F4)</f>
        <v>{=SUM(COUNTIFS(A2:A11;{"محموله 1","محموله 2"};C2:C11;{"تحویل شد";"ارسال شد"}))}</v>
      </c>
    </row>
    <row r="7" spans="1:13" ht="22.5" customHeight="1" x14ac:dyDescent="0.55000000000000004">
      <c r="A7" s="5" t="s">
        <v>3</v>
      </c>
      <c r="B7" s="3">
        <v>5600</v>
      </c>
      <c r="C7" s="3" t="s">
        <v>13</v>
      </c>
      <c r="E7"/>
      <c r="F7"/>
    </row>
    <row r="8" spans="1:13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13" ht="22.5" customHeight="1" x14ac:dyDescent="0.55000000000000004">
      <c r="A9" s="5" t="s">
        <v>2</v>
      </c>
      <c r="B9" s="3">
        <v>4500</v>
      </c>
      <c r="C9" s="3" t="s">
        <v>6</v>
      </c>
      <c r="E9"/>
    </row>
    <row r="10" spans="1:13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13" s="1" customFormat="1" ht="22.5" customHeight="1" x14ac:dyDescent="0.55000000000000004">
      <c r="A11" s="5" t="s">
        <v>4</v>
      </c>
      <c r="B11" s="3">
        <v>560000</v>
      </c>
      <c r="C11" s="3" t="s">
        <v>13</v>
      </c>
      <c r="D11"/>
      <c r="E11"/>
      <c r="F11"/>
      <c r="G11"/>
      <c r="H11"/>
      <c r="I11"/>
    </row>
    <row r="12" spans="1:13" x14ac:dyDescent="0.4">
      <c r="E12"/>
    </row>
    <row r="13" spans="1:13" ht="20.25" customHeight="1" x14ac:dyDescent="0.25">
      <c r="A13"/>
      <c r="B13"/>
      <c r="C13"/>
      <c r="E13"/>
      <c r="F13"/>
      <c r="G13"/>
    </row>
    <row r="14" spans="1:13" ht="15" x14ac:dyDescent="0.25">
      <c r="A14"/>
      <c r="B14"/>
      <c r="C14"/>
      <c r="E14"/>
      <c r="F14"/>
      <c r="G14"/>
    </row>
    <row r="15" spans="1:13" ht="15" x14ac:dyDescent="0.25">
      <c r="A15"/>
      <c r="B15"/>
      <c r="C15"/>
      <c r="E15"/>
      <c r="F15"/>
      <c r="G15"/>
    </row>
    <row r="16" spans="1:13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F6" sqref="F6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5.28515625" customWidth="1"/>
    <col min="5" max="5" width="15.42578125" style="1" customWidth="1"/>
    <col min="6" max="6" width="11.42578125" style="1" customWidth="1"/>
    <col min="7" max="7" width="11" style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5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>
        <v>9200</v>
      </c>
      <c r="C2" s="3" t="s">
        <v>6</v>
      </c>
      <c r="E2" s="7" t="s">
        <v>10</v>
      </c>
      <c r="F2"/>
      <c r="G2"/>
    </row>
    <row r="3" spans="1:9" ht="22.5" customHeight="1" x14ac:dyDescent="0.55000000000000004">
      <c r="A3" s="5" t="s">
        <v>2</v>
      </c>
      <c r="B3" s="3">
        <v>4500</v>
      </c>
      <c r="C3" s="3" t="s">
        <v>13</v>
      </c>
      <c r="E3" s="6" t="s">
        <v>6</v>
      </c>
      <c r="F3"/>
      <c r="G3"/>
    </row>
    <row r="4" spans="1:9" ht="22.5" customHeight="1" x14ac:dyDescent="0.55000000000000004">
      <c r="A4" s="5" t="s">
        <v>3</v>
      </c>
      <c r="B4" s="3">
        <v>3900</v>
      </c>
      <c r="C4" s="3" t="s">
        <v>7</v>
      </c>
      <c r="E4" s="6" t="s">
        <v>7</v>
      </c>
    </row>
    <row r="5" spans="1:9" ht="22.5" customHeight="1" x14ac:dyDescent="0.55000000000000004">
      <c r="A5" s="5" t="s">
        <v>4</v>
      </c>
      <c r="B5" s="3">
        <v>3300</v>
      </c>
      <c r="C5" s="3" t="s">
        <v>7</v>
      </c>
    </row>
    <row r="6" spans="1:9" ht="22.5" customHeight="1" x14ac:dyDescent="0.55000000000000004">
      <c r="A6" s="5" t="s">
        <v>2</v>
      </c>
      <c r="B6" s="3">
        <v>5600</v>
      </c>
      <c r="C6" s="3" t="s">
        <v>13</v>
      </c>
      <c r="E6" s="8" t="s">
        <v>11</v>
      </c>
      <c r="F6" s="3">
        <f t="array" ref="F6">SUM(COUNTIFS(A2:A11,F1:G1,C2:C11,E3:E4))</f>
        <v>3</v>
      </c>
    </row>
    <row r="7" spans="1:9" ht="22.5" customHeight="1" x14ac:dyDescent="0.55000000000000004">
      <c r="A7" s="5" t="s">
        <v>3</v>
      </c>
      <c r="B7" s="3">
        <v>5600</v>
      </c>
      <c r="C7" s="3" t="s">
        <v>13</v>
      </c>
      <c r="E7"/>
    </row>
    <row r="8" spans="1:9" ht="22.5" customHeight="1" x14ac:dyDescent="0.55000000000000004">
      <c r="A8" s="5" t="s">
        <v>1</v>
      </c>
      <c r="B8" s="3">
        <v>9900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>
        <v>4500</v>
      </c>
      <c r="C9" s="3" t="s">
        <v>6</v>
      </c>
      <c r="E9"/>
    </row>
    <row r="10" spans="1:9" ht="22.5" customHeight="1" x14ac:dyDescent="0.55000000000000004">
      <c r="A10" s="5" t="s">
        <v>3</v>
      </c>
      <c r="B10" s="3">
        <v>3300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>
        <v>560000</v>
      </c>
      <c r="C11" s="3" t="s">
        <v>13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workbookViewId="0">
      <selection activeCell="F6" sqref="F6"/>
    </sheetView>
  </sheetViews>
  <sheetFormatPr defaultRowHeight="17.25" x14ac:dyDescent="0.4"/>
  <cols>
    <col min="1" max="1" width="13.7109375" style="1" customWidth="1"/>
    <col min="2" max="2" width="13.85546875" style="1" customWidth="1"/>
    <col min="3" max="3" width="18.28515625" style="1" customWidth="1"/>
    <col min="4" max="4" width="5.28515625" customWidth="1"/>
    <col min="5" max="5" width="15.42578125" style="1" customWidth="1"/>
    <col min="6" max="6" width="11.42578125" style="1" customWidth="1"/>
    <col min="7" max="7" width="11" style="1" customWidth="1"/>
    <col min="8" max="8" width="7.42578125" customWidth="1"/>
    <col min="9" max="9" width="2" customWidth="1"/>
  </cols>
  <sheetData>
    <row r="1" spans="1:9" ht="25.5" customHeight="1" x14ac:dyDescent="0.55000000000000004">
      <c r="A1" s="4" t="s">
        <v>0</v>
      </c>
      <c r="B1" s="4" t="s">
        <v>14</v>
      </c>
      <c r="C1" s="4" t="s">
        <v>8</v>
      </c>
      <c r="E1" s="7" t="s">
        <v>9</v>
      </c>
      <c r="F1" s="6" t="s">
        <v>1</v>
      </c>
      <c r="G1" s="6" t="s">
        <v>2</v>
      </c>
    </row>
    <row r="2" spans="1:9" ht="22.5" customHeight="1" x14ac:dyDescent="0.55000000000000004">
      <c r="A2" s="5" t="s">
        <v>1</v>
      </c>
      <c r="B2" s="3" t="s">
        <v>15</v>
      </c>
      <c r="C2" s="3" t="s">
        <v>6</v>
      </c>
      <c r="E2" s="7" t="s">
        <v>10</v>
      </c>
      <c r="F2" s="6" t="s">
        <v>6</v>
      </c>
      <c r="G2" s="6" t="s">
        <v>7</v>
      </c>
    </row>
    <row r="3" spans="1:9" ht="22.5" customHeight="1" x14ac:dyDescent="0.55000000000000004">
      <c r="A3" s="5" t="s">
        <v>2</v>
      </c>
      <c r="B3" s="3" t="s">
        <v>16</v>
      </c>
      <c r="C3" s="3" t="s">
        <v>13</v>
      </c>
      <c r="E3" s="7" t="s">
        <v>14</v>
      </c>
      <c r="F3" s="6" t="s">
        <v>15</v>
      </c>
      <c r="G3" s="6" t="s">
        <v>17</v>
      </c>
    </row>
    <row r="4" spans="1:9" ht="22.5" customHeight="1" x14ac:dyDescent="0.55000000000000004">
      <c r="A4" s="5" t="s">
        <v>3</v>
      </c>
      <c r="B4" s="3" t="s">
        <v>17</v>
      </c>
      <c r="C4" s="3" t="s">
        <v>7</v>
      </c>
      <c r="E4"/>
    </row>
    <row r="5" spans="1:9" ht="22.5" customHeight="1" x14ac:dyDescent="0.55000000000000004">
      <c r="A5" s="5" t="s">
        <v>4</v>
      </c>
      <c r="B5" s="3" t="s">
        <v>15</v>
      </c>
      <c r="C5" s="3" t="s">
        <v>7</v>
      </c>
    </row>
    <row r="6" spans="1:9" ht="22.5" customHeight="1" x14ac:dyDescent="0.55000000000000004">
      <c r="A6" s="5" t="s">
        <v>2</v>
      </c>
      <c r="B6" s="3" t="s">
        <v>16</v>
      </c>
      <c r="C6" s="3" t="s">
        <v>13</v>
      </c>
      <c r="E6" s="8" t="s">
        <v>11</v>
      </c>
      <c r="F6" s="3">
        <f>SUMPRODUCT(ISNUMBER(MATCH(A2:A11,F1:G1,0))*ISNUMBER(MATCH(C2:C11,F2:G2,0))*ISNUMBER(MATCH(B2:B11,F3:G3,0)))</f>
        <v>2</v>
      </c>
    </row>
    <row r="7" spans="1:9" ht="22.5" customHeight="1" x14ac:dyDescent="0.55000000000000004">
      <c r="A7" s="5" t="s">
        <v>3</v>
      </c>
      <c r="B7" s="3" t="s">
        <v>17</v>
      </c>
      <c r="C7" s="3" t="s">
        <v>13</v>
      </c>
      <c r="E7"/>
    </row>
    <row r="8" spans="1:9" ht="22.5" customHeight="1" x14ac:dyDescent="0.55000000000000004">
      <c r="A8" s="5" t="s">
        <v>1</v>
      </c>
      <c r="B8" s="3" t="s">
        <v>15</v>
      </c>
      <c r="C8" s="3" t="s">
        <v>7</v>
      </c>
      <c r="E8"/>
      <c r="F8"/>
    </row>
    <row r="9" spans="1:9" ht="22.5" customHeight="1" x14ac:dyDescent="0.55000000000000004">
      <c r="A9" s="5" t="s">
        <v>2</v>
      </c>
      <c r="B9" s="3" t="s">
        <v>16</v>
      </c>
      <c r="C9" s="3" t="s">
        <v>6</v>
      </c>
      <c r="E9"/>
    </row>
    <row r="10" spans="1:9" ht="22.5" customHeight="1" x14ac:dyDescent="0.55000000000000004">
      <c r="A10" s="5" t="s">
        <v>3</v>
      </c>
      <c r="B10" s="3" t="s">
        <v>17</v>
      </c>
      <c r="C10" s="3" t="s">
        <v>6</v>
      </c>
      <c r="E10"/>
      <c r="F10"/>
      <c r="G10"/>
    </row>
    <row r="11" spans="1:9" s="1" customFormat="1" ht="22.5" customHeight="1" x14ac:dyDescent="0.55000000000000004">
      <c r="A11" s="5" t="s">
        <v>4</v>
      </c>
      <c r="B11" s="3" t="s">
        <v>15</v>
      </c>
      <c r="C11" s="3" t="s">
        <v>13</v>
      </c>
      <c r="D11"/>
      <c r="E11"/>
      <c r="F11"/>
      <c r="G11"/>
      <c r="H11"/>
      <c r="I11"/>
    </row>
    <row r="12" spans="1:9" x14ac:dyDescent="0.4">
      <c r="E12"/>
    </row>
    <row r="13" spans="1:9" ht="20.25" customHeight="1" x14ac:dyDescent="0.25">
      <c r="A13"/>
      <c r="B13"/>
      <c r="C13"/>
      <c r="E13"/>
      <c r="F13"/>
      <c r="G13"/>
    </row>
    <row r="14" spans="1:9" ht="15" x14ac:dyDescent="0.25">
      <c r="A14"/>
      <c r="B14"/>
      <c r="C14"/>
      <c r="E14"/>
      <c r="F14"/>
      <c r="G14"/>
    </row>
    <row r="15" spans="1:9" ht="15" x14ac:dyDescent="0.25">
      <c r="A15"/>
      <c r="B15"/>
      <c r="C15"/>
      <c r="E15"/>
      <c r="F15"/>
      <c r="G15"/>
    </row>
    <row r="16" spans="1:9" ht="15" x14ac:dyDescent="0.25">
      <c r="A16"/>
      <c r="B16"/>
      <c r="C16"/>
      <c r="E16"/>
      <c r="F16"/>
      <c r="G16"/>
    </row>
    <row r="17" spans="1:9" ht="15" x14ac:dyDescent="0.25">
      <c r="A17"/>
      <c r="B17"/>
      <c r="C17"/>
      <c r="E17"/>
      <c r="F17"/>
      <c r="G17"/>
    </row>
    <row r="18" spans="1:9" ht="15" x14ac:dyDescent="0.25">
      <c r="A18"/>
      <c r="B18"/>
      <c r="C18"/>
      <c r="E18"/>
      <c r="F18"/>
      <c r="G18"/>
    </row>
    <row r="19" spans="1:9" ht="15" x14ac:dyDescent="0.25">
      <c r="A19"/>
      <c r="B19"/>
      <c r="C19"/>
      <c r="E19"/>
      <c r="F19"/>
      <c r="G19"/>
    </row>
    <row r="20" spans="1:9" ht="15" x14ac:dyDescent="0.25">
      <c r="A20"/>
      <c r="B20"/>
      <c r="C20"/>
      <c r="E20"/>
      <c r="F20"/>
      <c r="G20"/>
    </row>
    <row r="21" spans="1:9" ht="15" x14ac:dyDescent="0.25">
      <c r="A21"/>
      <c r="B21"/>
      <c r="C21"/>
      <c r="E21"/>
      <c r="F21"/>
      <c r="G21"/>
    </row>
    <row r="24" spans="1:9" s="1" customFormat="1" ht="18" x14ac:dyDescent="0.45">
      <c r="A24" s="2"/>
      <c r="D24"/>
      <c r="H24"/>
      <c r="I2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Countif-Or-And</vt:lpstr>
      <vt:lpstr>Countif-Or-And-Array</vt:lpstr>
      <vt:lpstr>Countif-Or-And-Array (2)</vt:lpstr>
      <vt:lpstr>Countif-Or-And-Array (3)</vt:lpstr>
      <vt:lpstr>Countifs-Or-2-And-Array (2)</vt:lpstr>
      <vt:lpstr>Countifs-Or-2-And-Array</vt:lpstr>
      <vt:lpstr>Countifs-Or-multi-And-Array </vt:lpstr>
    </vt:vector>
  </TitlesOfParts>
  <Manager>saman, hosna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</dc:title>
  <dc:creator>hosna</dc:creator>
  <cp:lastModifiedBy>khakzad</cp:lastModifiedBy>
  <dcterms:created xsi:type="dcterms:W3CDTF">2018-05-15T22:18:16Z</dcterms:created>
  <dcterms:modified xsi:type="dcterms:W3CDTF">2018-10-07T12:27:06Z</dcterms:modified>
</cp:coreProperties>
</file>